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VKJ_2026/2026-VKJ-137_0609/Pirkimo vykdymas/1. Pirkimo dokumentai/"/>
    </mc:Choice>
  </mc:AlternateContent>
  <xr:revisionPtr revIDLastSave="704" documentId="8_{6A1A2318-D856-4B8C-846B-5F9F1DA7E53F}" xr6:coauthVersionLast="47" xr6:coauthVersionMax="47" xr10:uidLastSave="{B118BD3E-6C30-4012-BAF8-4BACA867C6F6}"/>
  <bookViews>
    <workbookView xWindow="-120" yWindow="-120" windowWidth="38640" windowHeight="211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4" l="1"/>
  <c r="I8" i="4"/>
  <c r="I9" i="4"/>
  <c r="I10" i="4"/>
  <c r="I11" i="4"/>
  <c r="I12" i="4"/>
  <c r="I13" i="4"/>
  <c r="I14" i="4"/>
  <c r="I15" i="4"/>
  <c r="I6" i="4"/>
  <c r="I16" i="4" l="1"/>
  <c r="I17" i="4" s="1"/>
  <c r="I18" i="4" s="1"/>
</calcChain>
</file>

<file path=xl/sharedStrings.xml><?xml version="1.0" encoding="utf-8"?>
<sst xmlns="http://schemas.openxmlformats.org/spreadsheetml/2006/main" count="51" uniqueCount="38">
  <si>
    <t>Pasiūlymo priedas</t>
  </si>
  <si>
    <t>PASIŪLYMO KAINA</t>
  </si>
  <si>
    <t>Eil. Nr.</t>
  </si>
  <si>
    <t>Paslaugų ir Prekių pavadinimas</t>
  </si>
  <si>
    <t>Preliminarus kiekis Sutarties galiojimo laikotarpiu</t>
  </si>
  <si>
    <t>Mato vienetas</t>
  </si>
  <si>
    <t>Maksimaliai priimtinas įkainis, EUR be PVM</t>
  </si>
  <si>
    <t>Siūlomų Prekių gamintojas</t>
  </si>
  <si>
    <t>Siūlomų prekių modelis, tipas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</si>
  <si>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</si>
  <si>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</si>
  <si>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</si>
  <si>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</si>
  <si>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</si>
  <si>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</si>
  <si>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</si>
  <si>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</si>
  <si>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</si>
  <si>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</t>
  </si>
  <si>
    <t>I=C*H</t>
  </si>
  <si>
    <t xml:space="preserve">Vieno darbuotojo (inžinieriaus) valandinis darbo įkainis, darbo valandomis. Beckhoff CX9020 valdiklių  (ar analogas) ŠVOK SCADA  programavimas </t>
  </si>
  <si>
    <t>val.</t>
  </si>
  <si>
    <t>x</t>
  </si>
  <si>
    <t>Vieno darbuotojo (inžinieriaus) valandinis darbo įkainis, darbo valandomis. Montavimo darbai.</t>
  </si>
  <si>
    <t>Vieno darbuotojo (inžinieriaus) valandinis darbo įkainis, darbo valandomis. Paleidimo ir derinimo darbai.</t>
  </si>
  <si>
    <t xml:space="preserve">TRZ 24VDC 1CO relės modulis arba lygiavertis, 24VDC, 6A, spyruokliniai pajungimai </t>
  </si>
  <si>
    <t>vnt.</t>
  </si>
  <si>
    <t xml:space="preserve"> EL3068 EtherCAT modulis arba lygiavertis, 8 kanalų analoginiu įėjimų, 0...10 V, 12 bitų</t>
  </si>
  <si>
    <t xml:space="preserve"> EL4004  EtherCAT modulis arba lygiavertis, 4 kanalų, analoginių išėjimų, 0...10 V, 12 bitų</t>
  </si>
  <si>
    <r>
      <t xml:space="preserve"> HF24A-SR  Rotacinė pavara arba lygiavertė, 10 Nm, AC/DC  24V, 2...10 V, 150 s, IP54 </t>
    </r>
    <r>
      <rPr>
        <sz val="10"/>
        <color theme="1"/>
        <rFont val="Arial"/>
        <family val="2"/>
        <charset val="186"/>
      </rPr>
      <t xml:space="preserve"> </t>
    </r>
  </si>
  <si>
    <r>
      <t xml:space="preserve"> EL1008 EtherCAT modulis arba lygiavertis, 8 kanalų diskretinių įėjimų, 24 V DC, 3 ms </t>
    </r>
    <r>
      <rPr>
        <sz val="10"/>
        <color theme="1"/>
        <rFont val="Arial"/>
        <family val="2"/>
        <charset val="186"/>
      </rPr>
      <t xml:space="preserve"> </t>
    </r>
  </si>
  <si>
    <r>
      <t xml:space="preserve"> EL2004 EtherCAT modulis arba lygiavertis, 4 kanalų diskretinių įšėjimų 24 V DC, 0.5 A </t>
    </r>
    <r>
      <rPr>
        <sz val="10"/>
        <color theme="1"/>
        <rFont val="Arial"/>
        <family val="2"/>
        <charset val="186"/>
      </rPr>
      <t xml:space="preserve"> </t>
    </r>
  </si>
  <si>
    <t xml:space="preserve"> EL3208 EtherCAT modulis arba lygiavertis, 8 kanalų analoginiu įėjimų, temperatūrai, RTD (Pt100) 16 bitų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</si>
  <si>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</si>
  <si>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</si>
  <si>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</si>
  <si>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r>
      <t xml:space="preserve">Nurodytas </t>
    </r>
    <r>
      <rPr>
        <u/>
        <sz val="10"/>
        <color theme="1"/>
        <rFont val="Arial"/>
        <family val="2"/>
        <charset val="186"/>
      </rPr>
      <t>preliminarus</t>
    </r>
    <r>
      <rPr>
        <sz val="10"/>
        <color theme="1"/>
        <rFont val="Arial"/>
        <family val="2"/>
        <charset val="186"/>
      </rPr>
      <t xml:space="preserve"> Paslaugų ir Prekių kiekis. Sutarties galiojimo laikotarpiu Klientas turi teisę koreguoti perkamų Paslaugų/Prekių kiekį, neviršijant sutartyje nurodytos maksimalios Sutarties kainos. Klientas neįsipareigoja išpirkti viso Paslaugų/ Prekių kiekio ar bet kokios jų dalies</t>
    </r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</si>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</sst>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u/>
      <sz val="10"/>
      <color theme="1"/>
      <name val="Arial"/>
      <family val="2"/>
      <charset val="186"/>
    </font>
    <font>
      <sz val="10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8" xfId="0" applyFont="1" applyBorder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I22"/>
  <sheetViews>
    <sheetView tabSelected="1" workbookViewId="0">
      <selection activeCell="B26" sqref="B26:B27"/>
    </sheetView>
  </sheetViews>
  <sheetFormatPr defaultColWidth="8.85546875" defaultRowHeight="12.75" x14ac:dyDescent="0.2"/>
  <cols>
    <col min="1" max="1" width="6.140625" style="1" customWidth="1"/>
    <col min="2" max="2" width="69" style="1" customWidth="1"/>
    <col min="3" max="3" width="17.5703125" style="1" customWidth="1"/>
    <col min="4" max="4" width="12.28515625" style="18" customWidth="1"/>
    <col min="5" max="5" width="16.85546875" style="18" customWidth="1"/>
    <col min="6" max="6" width="17" style="1" customWidth="1"/>
    <col min="7" max="7" width="17.7109375" style="1" customWidth="1"/>
    <col min="8" max="8" width="18" style="1" customWidth="1"/>
    <col min="9" max="9" width="17.7109375" style="1" customWidth="1"/>
    <col min="10" max="16384" width="8.85546875" style="1"/>
  </cols>
  <sheetData>
    <row r="1" spans="1:9" x14ac:dyDescent="0.2">
      <c r="A1" s="12"/>
      <c r="H1" s="33" t="s">
        <v>0</v>
      </c>
      <c r="I1" s="33"/>
    </row>
    <row r="2" spans="1:9" x14ac:dyDescent="0.2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16.899999999999999" customHeight="1" x14ac:dyDescent="0.2">
      <c r="A3" s="8"/>
      <c r="B3" s="27"/>
      <c r="C3" s="8"/>
      <c r="D3" s="19"/>
      <c r="E3" s="19"/>
      <c r="F3" s="8"/>
      <c r="G3" s="8"/>
      <c r="H3" s="8"/>
      <c r="I3" s="8"/>
    </row>
    <row r="4" spans="1:9" s="3" customFormat="1" ht="51" x14ac:dyDescent="0.2">
      <c r="A4" s="5" t="s">
        <v>2</v>
      </c>
      <c r="B4" s="5" t="s">
        <v>3</v>
      </c>
      <c r="C4" s="5" t="s">
        <v>4</v>
      </c>
      <c r="D4" s="5" t="s">
        <v>5</v>
      </c>
      <c r="E4" s="25" t="s">
        <v>6</v>
      </c>
      <c r="F4" s="5" t="s">
        <v>7</v>
      </c>
      <c r="G4" s="9" t="s">
        <v>8</v>
      </c>
      <c r="H4" s="9" t="s">
        <v>9</v>
      </c>
      <c r="I4" s="9" t="s">
        <v>10</v>
      </c>
    </row>
    <row r="5" spans="1:9" x14ac:dyDescent="0.2">
      <c r="A5" s="5" t="s">
        <v>11</v>
      </c>
      <c r="B5" s="13" t="s">
        <v>12</v>
      </c>
      <c r="C5" s="13" t="s">
        <v>13</v>
      </c>
      <c r="D5" s="5" t="s">
        <v>14</v>
      </c>
      <c r="E5" s="25" t="s">
        <v>15</v>
      </c>
      <c r="F5" s="5" t="s">
        <v>16</v>
      </c>
      <c r="G5" s="9" t="s">
        <v>17</v>
      </c>
      <c r="H5" s="10" t="s">
        <v>18</v>
      </c>
      <c r="I5" s="11" t="s">
        <v>19</v>
      </c>
    </row>
    <row r="6" spans="1:9" ht="38.25" customHeight="1" x14ac:dyDescent="0.2">
      <c r="A6" s="21">
        <v>1</v>
      </c>
      <c r="B6" s="14" t="s">
        <v>20</v>
      </c>
      <c r="C6" s="2">
        <v>150</v>
      </c>
      <c r="D6" s="17" t="s">
        <v>21</v>
      </c>
      <c r="E6" s="24">
        <v>80</v>
      </c>
      <c r="F6" s="23" t="s">
        <v>22</v>
      </c>
      <c r="G6" s="17" t="s">
        <v>22</v>
      </c>
      <c r="H6" s="7"/>
      <c r="I6" s="26">
        <f>SUM(C6*H6)</f>
        <v>0</v>
      </c>
    </row>
    <row r="7" spans="1:9" ht="25.5" x14ac:dyDescent="0.2">
      <c r="A7" s="21">
        <v>2</v>
      </c>
      <c r="B7" s="14" t="s">
        <v>23</v>
      </c>
      <c r="C7" s="2">
        <v>150</v>
      </c>
      <c r="D7" s="17" t="s">
        <v>21</v>
      </c>
      <c r="E7" s="24">
        <v>80</v>
      </c>
      <c r="F7" s="23" t="s">
        <v>22</v>
      </c>
      <c r="G7" s="17" t="s">
        <v>22</v>
      </c>
      <c r="H7" s="7"/>
      <c r="I7" s="26">
        <f t="shared" ref="I7:I15" si="0">SUM(C7*H7)</f>
        <v>0</v>
      </c>
    </row>
    <row r="8" spans="1:9" ht="25.5" x14ac:dyDescent="0.2">
      <c r="A8" s="21">
        <v>3</v>
      </c>
      <c r="B8" s="14" t="s">
        <v>24</v>
      </c>
      <c r="C8" s="2">
        <v>150</v>
      </c>
      <c r="D8" s="17" t="s">
        <v>21</v>
      </c>
      <c r="E8" s="24">
        <v>80</v>
      </c>
      <c r="F8" s="23" t="s">
        <v>22</v>
      </c>
      <c r="G8" s="17" t="s">
        <v>22</v>
      </c>
      <c r="H8" s="7"/>
      <c r="I8" s="26">
        <f t="shared" si="0"/>
        <v>0</v>
      </c>
    </row>
    <row r="9" spans="1:9" ht="25.5" customHeight="1" x14ac:dyDescent="0.2">
      <c r="A9" s="21">
        <v>4</v>
      </c>
      <c r="B9" s="14" t="s">
        <v>25</v>
      </c>
      <c r="C9" s="2">
        <v>10</v>
      </c>
      <c r="D9" s="17" t="s">
        <v>26</v>
      </c>
      <c r="E9" s="24">
        <v>15</v>
      </c>
      <c r="F9" s="6"/>
      <c r="G9" s="7"/>
      <c r="H9" s="7"/>
      <c r="I9" s="26">
        <f t="shared" si="0"/>
        <v>0</v>
      </c>
    </row>
    <row r="10" spans="1:9" ht="25.5" customHeight="1" x14ac:dyDescent="0.2">
      <c r="A10" s="21">
        <v>5</v>
      </c>
      <c r="B10" s="22" t="s">
        <v>27</v>
      </c>
      <c r="C10" s="2">
        <v>20</v>
      </c>
      <c r="D10" s="17" t="s">
        <v>26</v>
      </c>
      <c r="E10" s="24">
        <v>280</v>
      </c>
      <c r="F10" s="6"/>
      <c r="G10" s="7"/>
      <c r="H10" s="7"/>
      <c r="I10" s="26">
        <f t="shared" si="0"/>
        <v>0</v>
      </c>
    </row>
    <row r="11" spans="1:9" ht="25.5" customHeight="1" x14ac:dyDescent="0.2">
      <c r="A11" s="21">
        <v>6</v>
      </c>
      <c r="B11" s="16" t="s">
        <v>28</v>
      </c>
      <c r="C11" s="2">
        <v>20</v>
      </c>
      <c r="D11" s="17" t="s">
        <v>26</v>
      </c>
      <c r="E11" s="24">
        <v>220</v>
      </c>
      <c r="F11" s="6"/>
      <c r="G11" s="7"/>
      <c r="H11" s="7"/>
      <c r="I11" s="26">
        <f t="shared" si="0"/>
        <v>0</v>
      </c>
    </row>
    <row r="12" spans="1:9" ht="25.5" customHeight="1" x14ac:dyDescent="0.2">
      <c r="A12" s="21">
        <v>7</v>
      </c>
      <c r="B12" s="16" t="s">
        <v>29</v>
      </c>
      <c r="C12" s="2">
        <v>20</v>
      </c>
      <c r="D12" s="17" t="s">
        <v>26</v>
      </c>
      <c r="E12" s="24">
        <v>290</v>
      </c>
      <c r="F12" s="6"/>
      <c r="G12" s="7"/>
      <c r="H12" s="7"/>
      <c r="I12" s="26">
        <f t="shared" si="0"/>
        <v>0</v>
      </c>
    </row>
    <row r="13" spans="1:9" ht="25.5" customHeight="1" x14ac:dyDescent="0.2">
      <c r="A13" s="21">
        <v>8</v>
      </c>
      <c r="B13" s="16" t="s">
        <v>30</v>
      </c>
      <c r="C13" s="2">
        <v>10</v>
      </c>
      <c r="D13" s="17" t="s">
        <v>26</v>
      </c>
      <c r="E13" s="24">
        <v>60</v>
      </c>
      <c r="F13" s="6"/>
      <c r="G13" s="7"/>
      <c r="H13" s="7"/>
      <c r="I13" s="26">
        <f t="shared" si="0"/>
        <v>0</v>
      </c>
    </row>
    <row r="14" spans="1:9" ht="25.5" customHeight="1" x14ac:dyDescent="0.2">
      <c r="A14" s="21">
        <v>9</v>
      </c>
      <c r="B14" s="15" t="s">
        <v>31</v>
      </c>
      <c r="C14" s="2">
        <v>10</v>
      </c>
      <c r="D14" s="17" t="s">
        <v>26</v>
      </c>
      <c r="E14" s="24">
        <v>47</v>
      </c>
      <c r="F14" s="6"/>
      <c r="G14" s="7"/>
      <c r="H14" s="7"/>
      <c r="I14" s="26">
        <f t="shared" si="0"/>
        <v>0</v>
      </c>
    </row>
    <row r="15" spans="1:9" ht="25.5" x14ac:dyDescent="0.2">
      <c r="A15" s="21">
        <v>10</v>
      </c>
      <c r="B15" s="16" t="s">
        <v>32</v>
      </c>
      <c r="C15" s="2">
        <v>10</v>
      </c>
      <c r="D15" s="17" t="s">
        <v>26</v>
      </c>
      <c r="E15" s="24">
        <v>420</v>
      </c>
      <c r="F15" s="6"/>
      <c r="G15" s="7"/>
      <c r="H15" s="7"/>
      <c r="I15" s="26">
        <f t="shared" si="0"/>
        <v>0</v>
      </c>
    </row>
    <row r="16" spans="1:9" x14ac:dyDescent="0.2">
      <c r="A16" s="35" t="s">
        <v>33</v>
      </c>
      <c r="B16" s="36"/>
      <c r="C16" s="36"/>
      <c r="D16" s="35"/>
      <c r="E16" s="35"/>
      <c r="F16" s="35"/>
      <c r="G16" s="35"/>
      <c r="H16" s="37"/>
      <c r="I16" s="26">
        <f>SUM(I6:I15)</f>
        <v>0</v>
      </c>
    </row>
    <row r="17" spans="1:9" ht="14.25" x14ac:dyDescent="0.2">
      <c r="A17" s="29" t="s">
        <v>34</v>
      </c>
      <c r="B17" s="29"/>
      <c r="C17" s="29"/>
      <c r="D17" s="29"/>
      <c r="E17" s="29"/>
      <c r="F17" s="29"/>
      <c r="G17" s="29"/>
      <c r="H17" s="29"/>
      <c r="I17" s="26">
        <f>SUM(I16*0.21)</f>
        <v>0</v>
      </c>
    </row>
    <row r="18" spans="1:9" x14ac:dyDescent="0.2">
      <c r="A18" s="30" t="s">
        <v>35</v>
      </c>
      <c r="B18" s="31"/>
      <c r="C18" s="31"/>
      <c r="D18" s="31"/>
      <c r="E18" s="31"/>
      <c r="F18" s="31"/>
      <c r="G18" s="31"/>
      <c r="H18" s="32"/>
      <c r="I18" s="26">
        <f>SUM(I16:I17)</f>
        <v>0</v>
      </c>
    </row>
    <row r="19" spans="1:9" x14ac:dyDescent="0.2">
      <c r="A19" s="4"/>
      <c r="B19" s="4"/>
      <c r="C19" s="4"/>
      <c r="D19" s="20"/>
      <c r="E19" s="20"/>
      <c r="F19" s="4"/>
      <c r="G19" s="4"/>
      <c r="H19" s="4"/>
      <c r="I19" s="4"/>
    </row>
    <row r="21" spans="1:9" x14ac:dyDescent="0.2">
      <c r="A21" s="1" t="s">
        <v>36</v>
      </c>
    </row>
    <row r="22" spans="1:9" ht="15" x14ac:dyDescent="0.25">
      <c r="A22" s="28" t="s">
        <v>37</v>
      </c>
      <c r="B22" s="28"/>
      <c r="C22" s="28"/>
      <c r="D22" s="28"/>
      <c r="E22" s="28"/>
      <c r="F22" s="28"/>
      <c r="G22" s="28"/>
      <c r="H22" s="28"/>
      <c r="I22" s="28"/>
    </row>
  </sheetData>
  <mergeCells count="6">
    <mergeCell ref="A22:I22"/>
    <mergeCell ref="A17:H17"/>
    <mergeCell ref="A18:H18"/>
    <mergeCell ref="H1:I1"/>
    <mergeCell ref="A2:I2"/>
    <mergeCell ref="A16:H1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1" ma:contentTypeDescription="Create a new document." ma:contentTypeScope="" ma:versionID="a029f78ae7f426cb2f4854e08541111e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fde4ffbcc7e4113486f2a2c4038f9275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1DC342-DA78-4265-BEA9-3D5C2FE4AC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3db48862-3d5a-4b5b-a8ee-b1270852f994"/>
    <ds:schemaRef ds:uri="http://schemas.openxmlformats.org/package/2006/metadata/core-properties"/>
    <ds:schemaRef ds:uri="http://purl.org/dc/elements/1.1/"/>
    <ds:schemaRef ds:uri="85113f9b-7792-4c7d-945d-fa494ca64e04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2026-08-13T07:41:57Z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